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ДС_ЭКО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ДС_ЭКО!$A$1:$AU$16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I12" i="1" l="1"/>
  <c r="I11" i="1"/>
  <c r="I10" i="1"/>
  <c r="I9" i="1"/>
  <c r="I8" i="1"/>
  <c r="I7" i="1"/>
  <c r="H14" i="1" l="1"/>
  <c r="H8" i="1"/>
  <c r="H9" i="1"/>
  <c r="H10" i="1"/>
  <c r="H12" i="1"/>
  <c r="H7" i="1"/>
  <c r="J10" i="1" l="1"/>
  <c r="J9" i="1"/>
  <c r="J8" i="1"/>
  <c r="AH13" i="1" l="1"/>
  <c r="AH15" i="1" s="1"/>
  <c r="AI13" i="1"/>
  <c r="AI15" i="1" s="1"/>
  <c r="O7" i="1" l="1"/>
  <c r="C11" i="1"/>
  <c r="H11" i="1" s="1"/>
  <c r="AF13" i="1" l="1"/>
  <c r="L14" i="1" l="1"/>
  <c r="N14" i="1" s="1"/>
  <c r="G8" i="1"/>
  <c r="F8" i="1"/>
  <c r="E11" i="1"/>
  <c r="L12" i="1"/>
  <c r="L10" i="1"/>
  <c r="L8" i="1"/>
  <c r="O14" i="1"/>
  <c r="O8" i="1"/>
  <c r="O9" i="1"/>
  <c r="O10" i="1"/>
  <c r="O12" i="1"/>
  <c r="H13" i="1" l="1"/>
  <c r="L9" i="1"/>
  <c r="L7" i="1"/>
  <c r="K7" i="1"/>
  <c r="AK13" i="1"/>
  <c r="H6" i="1" l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J6" i="1" s="1"/>
  <c r="AK6" i="1" s="1"/>
  <c r="AL6" i="1" s="1"/>
  <c r="AM6" i="1" s="1"/>
  <c r="AN6" i="1" s="1"/>
  <c r="AO6" i="1" s="1"/>
  <c r="AP6" i="1" s="1"/>
  <c r="AQ6" i="1" s="1"/>
  <c r="AR6" i="1" s="1"/>
  <c r="AS6" i="1" s="1"/>
  <c r="AD7" i="1" l="1"/>
  <c r="K8" i="1" l="1"/>
  <c r="AP7" i="1"/>
  <c r="K12" i="1"/>
  <c r="K9" i="1"/>
  <c r="K10" i="1" l="1"/>
  <c r="AR14" i="1"/>
  <c r="AQ14" i="1"/>
  <c r="AQ8" i="1" l="1"/>
  <c r="AR8" i="1"/>
  <c r="AQ9" i="1"/>
  <c r="AR9" i="1"/>
  <c r="AQ10" i="1"/>
  <c r="AR10" i="1"/>
  <c r="AQ11" i="1"/>
  <c r="AR11" i="1"/>
  <c r="AR12" i="1"/>
  <c r="AQ7" i="1"/>
  <c r="AR7" i="1"/>
  <c r="E13" i="1"/>
  <c r="E15" i="1" s="1"/>
  <c r="F13" i="1"/>
  <c r="F15" i="1" s="1"/>
  <c r="AL13" i="1"/>
  <c r="AL15" i="1" s="1"/>
  <c r="AR13" i="1" l="1"/>
  <c r="AR15" i="1" s="1"/>
  <c r="AQ12" i="1"/>
  <c r="AQ13" i="1" s="1"/>
  <c r="AQ15" i="1" s="1"/>
  <c r="AS14" i="1" l="1"/>
  <c r="AP12" i="1"/>
  <c r="AP11" i="1"/>
  <c r="AP10" i="1"/>
  <c r="AP9" i="1"/>
  <c r="AP8" i="1"/>
  <c r="AS10" i="1"/>
  <c r="AS8" i="1"/>
  <c r="AP14" i="1" l="1"/>
  <c r="AP13" i="1"/>
  <c r="AO8" i="1"/>
  <c r="AO10" i="1"/>
  <c r="AO14" i="1"/>
  <c r="AS11" i="1"/>
  <c r="AO11" i="1" s="1"/>
  <c r="AS7" i="1"/>
  <c r="AS12" i="1"/>
  <c r="AO12" i="1" s="1"/>
  <c r="AK15" i="1"/>
  <c r="AJ13" i="1"/>
  <c r="AJ15" i="1" s="1"/>
  <c r="AP15" i="1" l="1"/>
  <c r="K14" i="1"/>
  <c r="H15" i="1"/>
  <c r="AO7" i="1"/>
  <c r="G13" i="1"/>
  <c r="G15" i="1" s="1"/>
  <c r="AF15" i="1" l="1"/>
  <c r="AD12" i="1" l="1"/>
  <c r="AE12" i="1" s="1"/>
  <c r="AD9" i="1"/>
  <c r="AD8" i="1"/>
  <c r="AE8" i="1" s="1"/>
  <c r="AE9" i="1" l="1"/>
  <c r="D13" i="1"/>
  <c r="D15" i="1" s="1"/>
  <c r="D17" i="1" s="1"/>
  <c r="V14" i="1"/>
  <c r="AC14" i="1" s="1"/>
  <c r="T14" i="1"/>
  <c r="AA14" i="1" s="1"/>
  <c r="S14" i="1"/>
  <c r="Z14" i="1" s="1"/>
  <c r="R14" i="1"/>
  <c r="Y14" i="1" s="1"/>
  <c r="Q14" i="1"/>
  <c r="J14" i="1"/>
  <c r="C13" i="1"/>
  <c r="V12" i="1"/>
  <c r="AC12" i="1" s="1"/>
  <c r="T12" i="1"/>
  <c r="AA12" i="1" s="1"/>
  <c r="S12" i="1"/>
  <c r="Z12" i="1" s="1"/>
  <c r="R12" i="1"/>
  <c r="Y12" i="1" s="1"/>
  <c r="Q12" i="1"/>
  <c r="X12" i="1" s="1"/>
  <c r="V11" i="1"/>
  <c r="AC11" i="1" s="1"/>
  <c r="T11" i="1"/>
  <c r="AA11" i="1" s="1"/>
  <c r="S11" i="1"/>
  <c r="Z11" i="1" s="1"/>
  <c r="R11" i="1"/>
  <c r="Y11" i="1" s="1"/>
  <c r="Q11" i="1"/>
  <c r="X11" i="1" s="1"/>
  <c r="AD11" i="1"/>
  <c r="AD10" i="1"/>
  <c r="AE10" i="1" s="1"/>
  <c r="V10" i="1"/>
  <c r="AC10" i="1" s="1"/>
  <c r="T10" i="1"/>
  <c r="AA10" i="1" s="1"/>
  <c r="S10" i="1"/>
  <c r="Z10" i="1" s="1"/>
  <c r="R10" i="1"/>
  <c r="Y10" i="1" s="1"/>
  <c r="Q10" i="1"/>
  <c r="V9" i="1"/>
  <c r="AC9" i="1" s="1"/>
  <c r="T9" i="1"/>
  <c r="AA9" i="1" s="1"/>
  <c r="S9" i="1"/>
  <c r="Z9" i="1" s="1"/>
  <c r="R9" i="1"/>
  <c r="Y9" i="1" s="1"/>
  <c r="Q9" i="1"/>
  <c r="X9" i="1" s="1"/>
  <c r="V8" i="1"/>
  <c r="T8" i="1"/>
  <c r="S8" i="1"/>
  <c r="R8" i="1"/>
  <c r="Y8" i="1" s="1"/>
  <c r="Q8" i="1"/>
  <c r="X8" i="1" s="1"/>
  <c r="V7" i="1"/>
  <c r="T7" i="1"/>
  <c r="S7" i="1"/>
  <c r="S13" i="1" s="1"/>
  <c r="R7" i="1"/>
  <c r="Q7" i="1"/>
  <c r="Q13" i="1" s="1"/>
  <c r="I13" i="1" l="1"/>
  <c r="I15" i="1" s="1"/>
  <c r="O11" i="1"/>
  <c r="AE11" i="1" s="1"/>
  <c r="L11" i="1"/>
  <c r="K11" i="1"/>
  <c r="AM13" i="1"/>
  <c r="AM15" i="1" s="1"/>
  <c r="AS9" i="1"/>
  <c r="C15" i="1"/>
  <c r="AD13" i="1"/>
  <c r="AE7" i="1"/>
  <c r="Y7" i="1"/>
  <c r="Y13" i="1" s="1"/>
  <c r="Y15" i="1" s="1"/>
  <c r="R13" i="1"/>
  <c r="AA7" i="1"/>
  <c r="AA13" i="1" s="1"/>
  <c r="T13" i="1"/>
  <c r="T15" i="1" s="1"/>
  <c r="AC7" i="1"/>
  <c r="AC13" i="1" s="1"/>
  <c r="V13" i="1"/>
  <c r="J13" i="1"/>
  <c r="M10" i="1"/>
  <c r="AC8" i="1"/>
  <c r="U7" i="1"/>
  <c r="P7" i="1" s="1"/>
  <c r="P13" i="1" s="1"/>
  <c r="X7" i="1"/>
  <c r="X13" i="1" s="1"/>
  <c r="N10" i="1"/>
  <c r="Z7" i="1"/>
  <c r="Z13" i="1" s="1"/>
  <c r="U8" i="1"/>
  <c r="AB8" i="1" s="1"/>
  <c r="N12" i="1"/>
  <c r="M8" i="1"/>
  <c r="U10" i="1"/>
  <c r="AB10" i="1" s="1"/>
  <c r="U14" i="1"/>
  <c r="P14" i="1" s="1"/>
  <c r="AA8" i="1"/>
  <c r="Z8" i="1"/>
  <c r="X10" i="1"/>
  <c r="U9" i="1"/>
  <c r="X14" i="1"/>
  <c r="AD14" i="1"/>
  <c r="AE14" i="1" s="1"/>
  <c r="U11" i="1"/>
  <c r="AB11" i="1" s="1"/>
  <c r="W11" i="1" s="1"/>
  <c r="U12" i="1"/>
  <c r="O15" i="1" l="1"/>
  <c r="L15" i="1"/>
  <c r="O13" i="1"/>
  <c r="AE13" i="1" s="1"/>
  <c r="L13" i="1"/>
  <c r="AO9" i="1"/>
  <c r="AO13" i="1" s="1"/>
  <c r="AO15" i="1" s="1"/>
  <c r="AS13" i="1"/>
  <c r="AS15" i="1" s="1"/>
  <c r="AD15" i="1"/>
  <c r="K13" i="1"/>
  <c r="U13" i="1"/>
  <c r="R15" i="1"/>
  <c r="S15" i="1"/>
  <c r="Q15" i="1"/>
  <c r="J15" i="1"/>
  <c r="AB14" i="1"/>
  <c r="W14" i="1" s="1"/>
  <c r="W10" i="1"/>
  <c r="AB7" i="1"/>
  <c r="W7" i="1" s="1"/>
  <c r="W13" i="1" s="1"/>
  <c r="M12" i="1"/>
  <c r="P10" i="1"/>
  <c r="N8" i="1"/>
  <c r="P8" i="1"/>
  <c r="P9" i="1"/>
  <c r="AB9" i="1"/>
  <c r="W9" i="1" s="1"/>
  <c r="AB12" i="1"/>
  <c r="W12" i="1" s="1"/>
  <c r="P12" i="1"/>
  <c r="X15" i="1"/>
  <c r="W8" i="1"/>
  <c r="M7" i="1"/>
  <c r="N7" i="1"/>
  <c r="M9" i="1"/>
  <c r="N9" i="1"/>
  <c r="M14" i="1"/>
  <c r="N11" i="1"/>
  <c r="M11" i="1"/>
  <c r="P11" i="1"/>
  <c r="AE15" i="1" l="1"/>
  <c r="K15" i="1"/>
  <c r="M13" i="1"/>
  <c r="M15" i="1" s="1"/>
  <c r="N13" i="1"/>
  <c r="N15" i="1" s="1"/>
  <c r="AB13" i="1"/>
  <c r="AB15" i="1" s="1"/>
  <c r="AC15" i="1"/>
  <c r="AA15" i="1"/>
  <c r="Z15" i="1"/>
  <c r="V15" i="1"/>
  <c r="W15" i="1"/>
  <c r="P15" i="1"/>
  <c r="U15" i="1"/>
  <c r="AG13" i="1" l="1"/>
  <c r="AG15" i="1" s="1"/>
</calcChain>
</file>

<file path=xl/sharedStrings.xml><?xml version="1.0" encoding="utf-8"?>
<sst xmlns="http://schemas.openxmlformats.org/spreadsheetml/2006/main" count="64" uniqueCount="55">
  <si>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</si>
  <si>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</si>
  <si>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</si>
  <si>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</si>
  <si>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</si>
  <si>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</si>
  <si>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</si>
  <si>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</si>
  <si>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</si>
  <si>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</si>
  <si>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</si>
  <si>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</si>
  <si>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</si>
  <si>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</si>
  <si>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</si>
  <si>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</si>
  <si>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</si>
  <si>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</si>
  <si>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</si>
  <si>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</si>
  <si>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</si>
  <si>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</si>
  <si>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>-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</si>
  <si>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10/гр 9</t>
  </si>
  <si>
    <t>1 кв</t>
  </si>
  <si>
    <t>2 кв</t>
  </si>
  <si>
    <t xml:space="preserve">3 кв </t>
  </si>
  <si>
    <t>4 кв</t>
  </si>
  <si>
    <t xml:space="preserve">год </t>
  </si>
  <si>
    <t>1 квартал 2021</t>
  </si>
  <si>
    <t>2 квартал 2021</t>
  </si>
  <si>
    <t>3 квартал 2021</t>
  </si>
  <si>
    <t>4 квартал 2021</t>
  </si>
  <si>
    <t>ИТОГО</t>
  </si>
  <si>
    <t xml:space="preserve">ПРОЕКТ
Распределенные объемы медицинской помощи за период </t>
  </si>
  <si>
    <t>Приложение №________</t>
  </si>
  <si>
    <t>письмо № 38 от 13.04.2021 о перераспределении объемов с 4 и 3 на 2 +93</t>
  </si>
  <si>
    <t>письмо № 1760 от 08.04.2021 об увеличении  объемов на год  +42</t>
  </si>
  <si>
    <t>письмо № 220 от 13.04.2021 об увеличении объемов на год  +67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</si>
  <si>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гр1-гр7</t>
  </si>
  <si>
    <t>примечание</t>
  </si>
  <si>
    <t>увеличение объемов "+"</t>
  </si>
  <si>
    <t>снижение объемов 
"-"</t>
  </si>
  <si>
    <t>Расходы</t>
  </si>
  <si>
    <t>НСЗ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</si>
  <si>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январь-август 2021г.</t>
  </si>
  <si>
    <t>Протокол № 14 от 30.07.2021</t>
  </si>
  <si>
    <t>Распределенные объемы за период январь- август 2021 (гр1/12*8)</t>
  </si>
  <si>
    <t>Фактически оказанные объемы медицинской помощи 
(всего с учетом отклоненных по коду 62)
 за период январь-август 2021</t>
  </si>
  <si>
    <t>Среднемесячный объем оказанной медицинской помощи за период  январь-август 2021 г.  (факт /8 мес) гр4/3</t>
  </si>
  <si>
    <t>Уровень исполнения за период 3 квартал, в %</t>
  </si>
  <si>
    <t xml:space="preserve">письмо №344 от 28.07.2021 об увеличении объемов </t>
  </si>
  <si>
    <t xml:space="preserve">письмо №03 от 06.08.2021 об увеличении объемов </t>
  </si>
  <si>
    <t xml:space="preserve">письмо №412 от 02.09.2021 об увеличении объемов </t>
  </si>
  <si>
    <t>Приложение № 1.1.6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</si>
</sst>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_ ;\-#,##0\ "/>
    <numFmt numFmtId="174" formatCode="0.0000"/>
  </numFmts>
  <fonts count="41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2"/>
      <name val="Arial Cyr"/>
      <family val="2"/>
      <charset val="204"/>
    </font>
    <font>
      <i/>
      <sz val="2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8">
    <xf numFmtId="0" fontId="0" fillId="0" borderId="0"/>
    <xf numFmtId="0" fontId="9" fillId="0" borderId="0"/>
    <xf numFmtId="0" fontId="11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7" fillId="13" borderId="9" applyNumberFormat="0" applyAlignment="0" applyProtection="0"/>
    <xf numFmtId="0" fontId="18" fillId="26" borderId="10" applyNumberFormat="0" applyAlignment="0" applyProtection="0"/>
    <xf numFmtId="0" fontId="19" fillId="26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7" borderId="15" applyNumberFormat="0" applyAlignment="0" applyProtection="0"/>
    <xf numFmtId="0" fontId="25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9" fillId="29" borderId="16" applyNumberFormat="0" applyFont="0" applyAlignment="0" applyProtection="0"/>
    <xf numFmtId="0" fontId="32" fillId="0" borderId="17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1" xfId="0" applyFont="1" applyBorder="1"/>
    <xf numFmtId="0" fontId="5" fillId="0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6" xfId="1" applyFont="1" applyFill="1" applyBorder="1" applyAlignment="1">
      <alignment horizontal="center"/>
    </xf>
    <xf numFmtId="0" fontId="6" fillId="4" borderId="6" xfId="0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/>
    <xf numFmtId="164" fontId="3" fillId="0" borderId="0" xfId="0" applyNumberFormat="1" applyFont="1" applyFill="1"/>
    <xf numFmtId="164" fontId="5" fillId="0" borderId="6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164" fontId="5" fillId="5" borderId="6" xfId="0" applyNumberFormat="1" applyFont="1" applyFill="1" applyBorder="1" applyAlignment="1">
      <alignment horizontal="right" vertical="center" wrapText="1"/>
    </xf>
    <xf numFmtId="166" fontId="5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7" fillId="6" borderId="6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left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164" fontId="10" fillId="3" borderId="6" xfId="0" applyNumberFormat="1" applyFont="1" applyFill="1" applyBorder="1" applyAlignment="1">
      <alignment horizontal="center" vertical="center" wrapText="1"/>
    </xf>
    <xf numFmtId="0" fontId="3" fillId="6" borderId="6" xfId="2" applyFont="1" applyFill="1" applyBorder="1" applyAlignment="1">
      <alignment horizontal="left"/>
    </xf>
    <xf numFmtId="164" fontId="5" fillId="3" borderId="6" xfId="0" applyNumberFormat="1" applyFont="1" applyFill="1" applyBorder="1" applyAlignment="1">
      <alignment horizontal="left"/>
    </xf>
    <xf numFmtId="165" fontId="5" fillId="3" borderId="6" xfId="0" applyNumberFormat="1" applyFont="1" applyFill="1" applyBorder="1" applyAlignment="1">
      <alignment horizontal="left"/>
    </xf>
    <xf numFmtId="166" fontId="5" fillId="3" borderId="6" xfId="0" applyNumberFormat="1" applyFont="1" applyFill="1" applyBorder="1" applyAlignment="1">
      <alignment horizontal="left"/>
    </xf>
    <xf numFmtId="164" fontId="10" fillId="3" borderId="6" xfId="0" applyNumberFormat="1" applyFont="1" applyFill="1" applyBorder="1" applyAlignment="1">
      <alignment horizontal="left"/>
    </xf>
    <xf numFmtId="0" fontId="5" fillId="0" borderId="6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 wrapText="1"/>
    </xf>
    <xf numFmtId="0" fontId="8" fillId="0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4" fontId="5" fillId="30" borderId="6" xfId="0" applyNumberFormat="1" applyFont="1" applyFill="1" applyBorder="1" applyAlignment="1">
      <alignment horizontal="right" vertical="center" wrapText="1"/>
    </xf>
    <xf numFmtId="1" fontId="5" fillId="30" borderId="6" xfId="77" applyNumberFormat="1" applyFont="1" applyFill="1" applyBorder="1" applyAlignment="1">
      <alignment horizontal="right" vertical="center" wrapText="1"/>
    </xf>
    <xf numFmtId="173" fontId="5" fillId="30" borderId="6" xfId="0" applyNumberFormat="1" applyFont="1" applyFill="1" applyBorder="1" applyAlignment="1">
      <alignment horizontal="right" vertical="center" wrapText="1"/>
    </xf>
    <xf numFmtId="164" fontId="5" fillId="30" borderId="6" xfId="0" applyNumberFormat="1" applyFont="1" applyFill="1" applyBorder="1" applyAlignment="1">
      <alignment horizontal="center" vertical="center" wrapText="1"/>
    </xf>
    <xf numFmtId="164" fontId="5" fillId="30" borderId="6" xfId="0" applyNumberFormat="1" applyFont="1" applyFill="1" applyBorder="1" applyAlignment="1">
      <alignment horizontal="left"/>
    </xf>
    <xf numFmtId="0" fontId="38" fillId="0" borderId="8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164" fontId="40" fillId="0" borderId="6" xfId="0" applyNumberFormat="1" applyFont="1" applyFill="1" applyBorder="1" applyAlignment="1">
      <alignment horizontal="center" vertical="center" wrapText="1"/>
    </xf>
    <xf numFmtId="164" fontId="40" fillId="3" borderId="6" xfId="0" applyNumberFormat="1" applyFont="1" applyFill="1" applyBorder="1" applyAlignment="1">
      <alignment horizontal="center" vertical="center" wrapText="1"/>
    </xf>
    <xf numFmtId="164" fontId="40" fillId="3" borderId="6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164" fontId="5" fillId="3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6" xfId="0" applyNumberFormat="1" applyFont="1" applyFill="1" applyBorder="1" applyAlignment="1">
      <alignment horizontal="left"/>
    </xf>
    <xf numFmtId="165" fontId="10" fillId="0" borderId="6" xfId="0" applyNumberFormat="1" applyFont="1" applyFill="1" applyBorder="1" applyAlignment="1">
      <alignment wrapText="1"/>
    </xf>
    <xf numFmtId="165" fontId="10" fillId="0" borderId="6" xfId="0" applyNumberFormat="1" applyFont="1" applyFill="1" applyBorder="1" applyAlignment="1">
      <alignment vertical="center" wrapText="1"/>
    </xf>
    <xf numFmtId="165" fontId="10" fillId="0" borderId="6" xfId="0" applyNumberFormat="1" applyFont="1" applyFill="1" applyBorder="1" applyAlignment="1">
      <alignment horizontal="left" vertical="top" wrapText="1"/>
    </xf>
    <xf numFmtId="165" fontId="5" fillId="0" borderId="6" xfId="0" applyNumberFormat="1" applyFont="1" applyFill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right" vertical="center" wrapText="1"/>
    </xf>
    <xf numFmtId="43" fontId="5" fillId="3" borderId="6" xfId="77" applyFont="1" applyFill="1" applyBorder="1" applyAlignment="1">
      <alignment horizontal="center" vertical="center" wrapText="1"/>
    </xf>
    <xf numFmtId="165" fontId="40" fillId="3" borderId="6" xfId="64" applyFont="1" applyFill="1" applyBorder="1" applyAlignment="1">
      <alignment horizontal="left"/>
    </xf>
    <xf numFmtId="0" fontId="5" fillId="0" borderId="6" xfId="0" applyFont="1" applyFill="1" applyBorder="1"/>
    <xf numFmtId="164" fontId="5" fillId="0" borderId="6" xfId="0" applyNumberFormat="1" applyFont="1" applyFill="1" applyBorder="1"/>
    <xf numFmtId="0" fontId="6" fillId="0" borderId="6" xfId="0" applyFont="1" applyFill="1" applyBorder="1"/>
    <xf numFmtId="166" fontId="5" fillId="0" borderId="6" xfId="0" applyNumberFormat="1" applyFont="1" applyFill="1" applyBorder="1"/>
    <xf numFmtId="0" fontId="38" fillId="0" borderId="2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5" fillId="30" borderId="6" xfId="0" applyFont="1" applyFill="1" applyBorder="1" applyAlignment="1">
      <alignment horizontal="center" vertical="center" wrapText="1"/>
    </xf>
    <xf numFmtId="0" fontId="3" fillId="0" borderId="2" xfId="2" applyFont="1" applyFill="1" applyBorder="1"/>
    <xf numFmtId="0" fontId="3" fillId="4" borderId="2" xfId="0" applyFont="1" applyFill="1" applyBorder="1" applyAlignment="1">
      <alignment vertical="center" wrapText="1"/>
    </xf>
    <xf numFmtId="164" fontId="5" fillId="7" borderId="2" xfId="0" applyNumberFormat="1" applyFont="1" applyFill="1" applyBorder="1" applyAlignment="1">
      <alignment horizontal="left" vertical="center"/>
    </xf>
    <xf numFmtId="165" fontId="40" fillId="7" borderId="2" xfId="64" applyFont="1" applyFill="1" applyBorder="1" applyAlignment="1">
      <alignment vertical="center"/>
    </xf>
    <xf numFmtId="164" fontId="5" fillId="30" borderId="2" xfId="0" applyNumberFormat="1" applyFont="1" applyFill="1" applyBorder="1" applyAlignment="1">
      <alignment horizontal="left" vertical="center"/>
    </xf>
    <xf numFmtId="165" fontId="5" fillId="7" borderId="2" xfId="0" applyNumberFormat="1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5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6" fontId="5" fillId="0" borderId="2" xfId="0" applyNumberFormat="1" applyFont="1" applyFill="1" applyBorder="1" applyAlignment="1">
      <alignment horizontal="left" vertical="center" wrapText="1"/>
    </xf>
    <xf numFmtId="164" fontId="10" fillId="7" borderId="2" xfId="0" applyNumberFormat="1" applyFont="1" applyFill="1" applyBorder="1" applyAlignment="1">
      <alignment vertical="center"/>
    </xf>
    <xf numFmtId="164" fontId="40" fillId="7" borderId="2" xfId="0" applyNumberFormat="1" applyFont="1" applyFill="1" applyBorder="1" applyAlignment="1">
      <alignment vertical="center"/>
    </xf>
    <xf numFmtId="164" fontId="5" fillId="7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/>
    <xf numFmtId="0" fontId="5" fillId="0" borderId="7" xfId="0" applyFont="1" applyFill="1" applyBorder="1"/>
    <xf numFmtId="165" fontId="40" fillId="7" borderId="7" xfId="64" applyFont="1" applyFill="1" applyBorder="1" applyAlignment="1">
      <alignment vertical="center"/>
    </xf>
    <xf numFmtId="164" fontId="5" fillId="0" borderId="7" xfId="0" applyNumberFormat="1" applyFont="1" applyFill="1" applyBorder="1"/>
    <xf numFmtId="174" fontId="5" fillId="0" borderId="7" xfId="0" applyNumberFormat="1" applyFont="1" applyFill="1" applyBorder="1"/>
    <xf numFmtId="43" fontId="5" fillId="0" borderId="7" xfId="77" applyNumberFormat="1" applyFont="1" applyFill="1" applyBorder="1"/>
    <xf numFmtId="167" fontId="5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9_2021_V%20&#1052;&#1054;%20&#1080;%20&#1057;&#1052;&#1054;\&#1055;&#1088;&#1080;&#1083;&#1086;&#1078;&#1077;&#1085;&#1080;&#1103;%20&#1082;%20&#1055;&#1088;&#1086;&#1090;&#1086;&#1082;&#1086;&#1083;&#1091;%20&#8470;9\&#1055;&#1088;&#1080;&#1083;&#1086;&#1078;&#1077;&#1085;&#1080;&#1077;%20&#8470;1.3.-1.3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103;&#1085;&#1074;&#1072;&#1088;&#1100;%20-%20&#1080;&#1102;&#1083;&#1100;%20&#1087;&#1086;%20&#1090;&#1077;&#1089;&#1090;&#1091;\&#1059;&#1085;&#1080;&#1092;&#1080;&#1094;&#1080;&#1088;&#1086;&#1074;&#1072;&#1085;&#1085;&#1072;&#1103;%20&#1092;&#1086;&#1088;&#1084;&#1072;%20(&#1074;%20&#1088;&#1072;&#1079;&#1088;&#1077;&#1079;&#1077;%20&#1057;&#1052;&#1054;)%20&#1089;&#1091;&#1084;&#1084;&#1072;%20&#1087;&#1086;%20&#1090;&#1077;&#1089;&#1090;&#1091;%20&#1085;&#1072;%2020.0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3_2021_V&#1052;&#1054;\&#1055;&#1088;&#1080;&#1083;&#1086;&#1078;&#1077;&#1085;&#1080;&#1103;%20&#1082;%20&#1055;&#1088;&#1086;&#1090;&#1086;&#1082;&#1086;&#1083;&#1091;%2013\&#1055;&#1088;&#1080;&#1083;&#1086;&#1078;&#1077;&#1085;&#1080;&#1077;%20&#8470;%201.3._2021_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  <cell r="DN17">
            <v>51</v>
          </cell>
        </row>
        <row r="63">
          <cell r="DN63">
            <v>19</v>
          </cell>
        </row>
        <row r="74">
          <cell r="DN74">
            <v>325</v>
          </cell>
        </row>
        <row r="75">
          <cell r="DN75">
            <v>23</v>
          </cell>
        </row>
        <row r="101">
          <cell r="DN101">
            <v>1</v>
          </cell>
        </row>
        <row r="102">
          <cell r="DN102">
            <v>75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/>
      <sheetData sheetId="1" refreshError="1"/>
      <sheetData sheetId="2" refreshError="1">
        <row r="17">
          <cell r="D17">
            <v>31185</v>
          </cell>
        </row>
        <row r="101">
          <cell r="DN101">
            <v>0</v>
          </cell>
        </row>
      </sheetData>
      <sheetData sheetId="3" refreshError="1">
        <row r="17">
          <cell r="DN17">
            <v>13</v>
          </cell>
        </row>
        <row r="63">
          <cell r="DN63">
            <v>0</v>
          </cell>
        </row>
      </sheetData>
      <sheetData sheetId="4" refreshError="1">
        <row r="17">
          <cell r="DN17">
            <v>2</v>
          </cell>
        </row>
        <row r="63">
          <cell r="DN6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58">
          <cell r="DN58">
            <v>1362974.19</v>
          </cell>
        </row>
        <row r="68">
          <cell r="DN68">
            <v>27476054.920000002</v>
          </cell>
        </row>
        <row r="69">
          <cell r="DN69">
            <v>1434020.36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124482</v>
          </cell>
        </row>
        <row r="101">
          <cell r="DN101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theme="0"/>
    <pageSetUpPr fitToPage="1"/>
  </sheetPr>
  <dimension ref="A1:AV20"/>
  <sheetViews>
    <sheetView tabSelected="1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AU2" sqref="AU2"/>
    </sheetView>
  </sheetViews>
  <sheetFormatPr defaultRowHeight="20.25" x14ac:dyDescent="0.3"/>
  <cols>
    <col min="1" max="1" width="4.33203125" style="1" customWidth="1"/>
    <col min="2" max="2" width="29.21875" style="1" customWidth="1"/>
    <col min="3" max="3" width="13.6640625" style="1" customWidth="1"/>
    <col min="4" max="4" width="23.44140625" style="1" hidden="1" customWidth="1"/>
    <col min="5" max="5" width="15.21875" style="1" hidden="1" customWidth="1"/>
    <col min="6" max="6" width="10.77734375" style="1" hidden="1" customWidth="1"/>
    <col min="7" max="7" width="19.109375" style="1" hidden="1" customWidth="1"/>
    <col min="8" max="8" width="21.21875" style="1" customWidth="1"/>
    <col min="9" max="9" width="24.33203125" style="1" customWidth="1"/>
    <col min="10" max="10" width="20.88671875" style="1" hidden="1" customWidth="1"/>
    <col min="11" max="11" width="17.6640625" style="1" customWidth="1"/>
    <col min="12" max="12" width="12.33203125" style="1" customWidth="1"/>
    <col min="13" max="13" width="15.21875" style="1" customWidth="1"/>
    <col min="14" max="14" width="14.44140625" style="1" customWidth="1"/>
    <col min="15" max="15" width="15.44140625" style="1" customWidth="1"/>
    <col min="16" max="21" width="14.77734375" style="1" hidden="1" customWidth="1"/>
    <col min="22" max="22" width="11" style="1" hidden="1" customWidth="1"/>
    <col min="23" max="28" width="14.77734375" style="1" hidden="1" customWidth="1"/>
    <col min="29" max="29" width="11" style="1" hidden="1" customWidth="1"/>
    <col min="30" max="30" width="22.44140625" style="1" customWidth="1"/>
    <col min="31" max="31" width="20.33203125" style="1" customWidth="1"/>
    <col min="32" max="32" width="13.44140625" style="1" customWidth="1"/>
    <col min="33" max="33" width="7" style="1" customWidth="1"/>
    <col min="34" max="34" width="12.5546875" style="1" customWidth="1"/>
    <col min="35" max="35" width="13.6640625" style="1" customWidth="1"/>
    <col min="36" max="36" width="12" style="1" hidden="1" customWidth="1"/>
    <col min="37" max="37" width="11.44140625" style="1" hidden="1" customWidth="1"/>
    <col min="38" max="38" width="11.88671875" style="1" hidden="1" customWidth="1"/>
    <col min="39" max="39" width="11.6640625" style="1" hidden="1" customWidth="1"/>
    <col min="40" max="40" width="76.88671875" style="1" hidden="1" customWidth="1"/>
    <col min="41" max="41" width="12.88671875" style="1" hidden="1" customWidth="1"/>
    <col min="42" max="42" width="12.109375" style="1" hidden="1" customWidth="1"/>
    <col min="43" max="43" width="13.21875" style="1" hidden="1" customWidth="1"/>
    <col min="44" max="44" width="12.5546875" style="1" hidden="1" customWidth="1"/>
    <col min="45" max="45" width="13" style="1" hidden="1" customWidth="1"/>
    <col min="46" max="46" width="25.77734375" style="1" hidden="1" customWidth="1"/>
    <col min="47" max="47" width="55.21875" style="3" customWidth="1"/>
    <col min="48" max="48" width="5.21875" style="1" customWidth="1"/>
    <col min="49" max="16384" width="8.88671875" style="1"/>
  </cols>
  <sheetData>
    <row r="1" spans="1:48" ht="115.5" customHeight="1" x14ac:dyDescent="0.55000000000000004">
      <c r="B1" s="108" t="s">
        <v>45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35"/>
      <c r="AP1" s="48" t="s">
        <v>35</v>
      </c>
      <c r="AQ1" s="35"/>
      <c r="AR1" s="35"/>
      <c r="AS1" s="35"/>
      <c r="AU1" s="3" t="s">
        <v>54</v>
      </c>
    </row>
    <row r="2" spans="1:48" ht="9.75" customHeight="1" x14ac:dyDescent="0.35">
      <c r="B2" s="4"/>
      <c r="O2" s="3"/>
    </row>
    <row r="3" spans="1:48" s="5" customFormat="1" ht="102" customHeight="1" x14ac:dyDescent="0.2">
      <c r="A3" s="102" t="s">
        <v>0</v>
      </c>
      <c r="B3" s="102" t="s">
        <v>1</v>
      </c>
      <c r="C3" s="120" t="s">
        <v>46</v>
      </c>
      <c r="D3" s="96"/>
      <c r="E3" s="60"/>
      <c r="F3" s="60"/>
      <c r="G3" s="60"/>
      <c r="H3" s="105" t="s">
        <v>47</v>
      </c>
      <c r="I3" s="123" t="s">
        <v>48</v>
      </c>
      <c r="J3" s="74"/>
      <c r="K3" s="109" t="s">
        <v>50</v>
      </c>
      <c r="L3" s="112" t="s">
        <v>21</v>
      </c>
      <c r="M3" s="113"/>
      <c r="N3" s="114"/>
      <c r="O3" s="98" t="s">
        <v>49</v>
      </c>
      <c r="P3" s="98" t="s">
        <v>2</v>
      </c>
      <c r="Q3" s="98"/>
      <c r="R3" s="98"/>
      <c r="S3" s="98"/>
      <c r="T3" s="98"/>
      <c r="U3" s="98"/>
      <c r="V3" s="98"/>
      <c r="W3" s="98" t="s">
        <v>3</v>
      </c>
      <c r="X3" s="98"/>
      <c r="Y3" s="98"/>
      <c r="Z3" s="98"/>
      <c r="AA3" s="98"/>
      <c r="AB3" s="98"/>
      <c r="AC3" s="98"/>
      <c r="AD3" s="98" t="s">
        <v>39</v>
      </c>
      <c r="AE3" s="98" t="s">
        <v>23</v>
      </c>
      <c r="AF3" s="104" t="s">
        <v>4</v>
      </c>
      <c r="AG3" s="116" t="s">
        <v>5</v>
      </c>
      <c r="AH3" s="117"/>
      <c r="AI3" s="117"/>
      <c r="AJ3" s="118"/>
      <c r="AK3" s="118"/>
      <c r="AL3" s="118"/>
      <c r="AM3" s="119"/>
      <c r="AN3" s="115" t="s">
        <v>6</v>
      </c>
      <c r="AO3" s="99" t="s">
        <v>34</v>
      </c>
      <c r="AP3" s="100"/>
      <c r="AQ3" s="100"/>
      <c r="AR3" s="100"/>
      <c r="AS3" s="101"/>
      <c r="AU3" s="98" t="s">
        <v>40</v>
      </c>
      <c r="AV3" s="5">
        <v>8</v>
      </c>
    </row>
    <row r="4" spans="1:48" s="5" customFormat="1" ht="28.5" hidden="1" customHeight="1" x14ac:dyDescent="0.2">
      <c r="A4" s="103"/>
      <c r="B4" s="103"/>
      <c r="C4" s="121"/>
      <c r="D4" s="97"/>
      <c r="E4" s="60"/>
      <c r="F4" s="60"/>
      <c r="G4" s="60"/>
      <c r="H4" s="106"/>
      <c r="I4" s="124"/>
      <c r="J4" s="74"/>
      <c r="K4" s="110"/>
      <c r="L4" s="61"/>
      <c r="M4" s="62"/>
      <c r="N4" s="63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104"/>
      <c r="AG4" s="43"/>
      <c r="AH4" s="71"/>
      <c r="AI4" s="71"/>
      <c r="AJ4" s="72"/>
      <c r="AK4" s="72"/>
      <c r="AL4" s="72"/>
      <c r="AM4" s="73"/>
      <c r="AN4" s="115"/>
      <c r="AO4" s="57"/>
      <c r="AP4" s="58"/>
      <c r="AQ4" s="58"/>
      <c r="AR4" s="58"/>
      <c r="AS4" s="59"/>
      <c r="AU4" s="98"/>
    </row>
    <row r="5" spans="1:48" s="5" customFormat="1" ht="140.25" customHeight="1" x14ac:dyDescent="0.2">
      <c r="A5" s="103"/>
      <c r="B5" s="103"/>
      <c r="C5" s="122"/>
      <c r="D5" s="60" t="s">
        <v>43</v>
      </c>
      <c r="E5" s="37" t="s">
        <v>30</v>
      </c>
      <c r="F5" s="37" t="s">
        <v>31</v>
      </c>
      <c r="G5" s="37" t="s">
        <v>32</v>
      </c>
      <c r="H5" s="107"/>
      <c r="I5" s="125"/>
      <c r="J5" s="60" t="s">
        <v>43</v>
      </c>
      <c r="K5" s="111"/>
      <c r="L5" s="6" t="s">
        <v>7</v>
      </c>
      <c r="M5" s="6" t="s">
        <v>8</v>
      </c>
      <c r="N5" s="7" t="s">
        <v>9</v>
      </c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104"/>
      <c r="AG5" s="43" t="s">
        <v>28</v>
      </c>
      <c r="AH5" s="43" t="s">
        <v>42</v>
      </c>
      <c r="AI5" s="43" t="s">
        <v>41</v>
      </c>
      <c r="AJ5" s="43" t="s">
        <v>24</v>
      </c>
      <c r="AK5" s="43" t="s">
        <v>25</v>
      </c>
      <c r="AL5" s="44" t="s">
        <v>26</v>
      </c>
      <c r="AM5" s="44" t="s">
        <v>27</v>
      </c>
      <c r="AN5" s="115"/>
      <c r="AO5" s="36" t="s">
        <v>33</v>
      </c>
      <c r="AP5" s="37" t="s">
        <v>29</v>
      </c>
      <c r="AQ5" s="37" t="s">
        <v>30</v>
      </c>
      <c r="AR5" s="37" t="s">
        <v>31</v>
      </c>
      <c r="AS5" s="37" t="s">
        <v>32</v>
      </c>
      <c r="AU5" s="98"/>
    </row>
    <row r="6" spans="1:48" s="10" customFormat="1" ht="23.25" customHeight="1" x14ac:dyDescent="0.2">
      <c r="A6" s="8" t="s">
        <v>10</v>
      </c>
      <c r="B6" s="8" t="s">
        <v>11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f>G6+1</f>
        <v>6</v>
      </c>
      <c r="I6" s="9">
        <f t="shared" ref="I6:AS6" si="0">H6+1</f>
        <v>7</v>
      </c>
      <c r="J6" s="9">
        <f t="shared" si="0"/>
        <v>8</v>
      </c>
      <c r="K6" s="9">
        <f t="shared" si="0"/>
        <v>9</v>
      </c>
      <c r="L6" s="9">
        <f t="shared" si="0"/>
        <v>10</v>
      </c>
      <c r="M6" s="9">
        <f t="shared" si="0"/>
        <v>11</v>
      </c>
      <c r="N6" s="9">
        <f t="shared" si="0"/>
        <v>12</v>
      </c>
      <c r="O6" s="9">
        <f t="shared" si="0"/>
        <v>13</v>
      </c>
      <c r="P6" s="9">
        <f t="shared" si="0"/>
        <v>14</v>
      </c>
      <c r="Q6" s="9">
        <f t="shared" si="0"/>
        <v>15</v>
      </c>
      <c r="R6" s="9">
        <f t="shared" si="0"/>
        <v>16</v>
      </c>
      <c r="S6" s="9">
        <f t="shared" si="0"/>
        <v>17</v>
      </c>
      <c r="T6" s="9">
        <f t="shared" si="0"/>
        <v>18</v>
      </c>
      <c r="U6" s="9">
        <f t="shared" si="0"/>
        <v>19</v>
      </c>
      <c r="V6" s="9">
        <f t="shared" si="0"/>
        <v>20</v>
      </c>
      <c r="W6" s="9">
        <f t="shared" si="0"/>
        <v>21</v>
      </c>
      <c r="X6" s="9">
        <f t="shared" si="0"/>
        <v>22</v>
      </c>
      <c r="Y6" s="9">
        <f t="shared" si="0"/>
        <v>23</v>
      </c>
      <c r="Z6" s="9">
        <f t="shared" si="0"/>
        <v>24</v>
      </c>
      <c r="AA6" s="9">
        <f t="shared" si="0"/>
        <v>25</v>
      </c>
      <c r="AB6" s="9">
        <f t="shared" si="0"/>
        <v>26</v>
      </c>
      <c r="AC6" s="9">
        <f t="shared" si="0"/>
        <v>27</v>
      </c>
      <c r="AD6" s="9">
        <f t="shared" si="0"/>
        <v>28</v>
      </c>
      <c r="AE6" s="9">
        <f t="shared" si="0"/>
        <v>29</v>
      </c>
      <c r="AF6" s="9">
        <f t="shared" si="0"/>
        <v>30</v>
      </c>
      <c r="AG6" s="9">
        <f t="shared" si="0"/>
        <v>31</v>
      </c>
      <c r="AH6" s="9"/>
      <c r="AI6" s="9"/>
      <c r="AJ6" s="9">
        <f>AG6+1</f>
        <v>32</v>
      </c>
      <c r="AK6" s="9">
        <f t="shared" si="0"/>
        <v>33</v>
      </c>
      <c r="AL6" s="9">
        <f t="shared" si="0"/>
        <v>34</v>
      </c>
      <c r="AM6" s="9">
        <f t="shared" si="0"/>
        <v>35</v>
      </c>
      <c r="AN6" s="9">
        <f t="shared" si="0"/>
        <v>36</v>
      </c>
      <c r="AO6" s="9">
        <f t="shared" si="0"/>
        <v>37</v>
      </c>
      <c r="AP6" s="9">
        <f t="shared" si="0"/>
        <v>38</v>
      </c>
      <c r="AQ6" s="9">
        <f t="shared" si="0"/>
        <v>39</v>
      </c>
      <c r="AR6" s="9">
        <f t="shared" si="0"/>
        <v>40</v>
      </c>
      <c r="AS6" s="9">
        <f t="shared" si="0"/>
        <v>41</v>
      </c>
      <c r="AU6" s="50"/>
    </row>
    <row r="7" spans="1:48" ht="101.25" customHeight="1" x14ac:dyDescent="0.35">
      <c r="A7" s="11">
        <v>1</v>
      </c>
      <c r="B7" s="12" t="s">
        <v>12</v>
      </c>
      <c r="C7" s="18">
        <v>48</v>
      </c>
      <c r="D7" s="64">
        <v>6356976.9000000004</v>
      </c>
      <c r="E7" s="18">
        <v>15</v>
      </c>
      <c r="F7" s="18">
        <v>10</v>
      </c>
      <c r="G7" s="18" t="s">
        <v>22</v>
      </c>
      <c r="H7" s="18">
        <f>ROUND(C7/12*$AV$3,0)</f>
        <v>32</v>
      </c>
      <c r="I7" s="38">
        <f>[2]Итого!$DN$17</f>
        <v>51</v>
      </c>
      <c r="J7" s="18">
        <v>3913471.94</v>
      </c>
      <c r="K7" s="19">
        <f>IFERROR(ROUND(I7/H7*100,2),0)</f>
        <v>159.38</v>
      </c>
      <c r="L7" s="18">
        <f>I7-H7</f>
        <v>19</v>
      </c>
      <c r="M7" s="18">
        <f>IFERROR(IF(L7&gt;0,L7,0),0)</f>
        <v>19</v>
      </c>
      <c r="N7" s="18">
        <f>IFERROR(IF(L7&lt;0,L7,0),0)</f>
        <v>0</v>
      </c>
      <c r="O7" s="18">
        <f t="shared" ref="O7:O15" si="1">ROUND((I7/$O$19),0)</f>
        <v>6</v>
      </c>
      <c r="P7" s="20" t="e">
        <f>ROUND((Q7+U7),0)</f>
        <v>#REF!</v>
      </c>
      <c r="Q7" s="18" t="e">
        <f>ROUND((#REF!-#REF!),0)</f>
        <v>#REF!</v>
      </c>
      <c r="R7" s="18" t="e">
        <f>ROUND((#REF!-#REF!),0)</f>
        <v>#REF!</v>
      </c>
      <c r="S7" s="18" t="e">
        <f>ROUND((#REF!-#REF!),0)</f>
        <v>#REF!</v>
      </c>
      <c r="T7" s="18" t="e">
        <f>ROUND((#REF!-#REF!),0)</f>
        <v>#REF!</v>
      </c>
      <c r="U7" s="18" t="e">
        <f>ROUND((#REF!-I7),0)</f>
        <v>#REF!</v>
      </c>
      <c r="V7" s="18" t="e">
        <f>ROUND((#REF!-#REF!),0)</f>
        <v>#REF!</v>
      </c>
      <c r="W7" s="20" t="e">
        <f>X7+AB7</f>
        <v>#REF!</v>
      </c>
      <c r="X7" s="18" t="e">
        <f>ROUND((Q7-#REF!),0)</f>
        <v>#REF!</v>
      </c>
      <c r="Y7" s="18" t="e">
        <f>ROUND((R7-#REF!),0)</f>
        <v>#REF!</v>
      </c>
      <c r="Z7" s="18" t="e">
        <f>ROUND((S7-#REF!),0)</f>
        <v>#REF!</v>
      </c>
      <c r="AA7" s="18" t="e">
        <f>ROUND((T7-#REF!),0)</f>
        <v>#REF!</v>
      </c>
      <c r="AB7" s="18" t="e">
        <f>ROUND((U7-O7),0)</f>
        <v>#REF!</v>
      </c>
      <c r="AC7" s="18" t="e">
        <f>ROUND((V7-#REF!),0)</f>
        <v>#REF!</v>
      </c>
      <c r="AD7" s="18">
        <f>ROUND((C7-I7),0)</f>
        <v>-3</v>
      </c>
      <c r="AE7" s="21">
        <f t="shared" ref="AE7:AE12" si="2">IFERROR(ROUND((AD7/O7),1),0)</f>
        <v>-0.5</v>
      </c>
      <c r="AF7" s="14"/>
      <c r="AG7" s="45"/>
      <c r="AH7" s="45"/>
      <c r="AI7" s="45">
        <v>3</v>
      </c>
      <c r="AJ7" s="45"/>
      <c r="AK7" s="45"/>
      <c r="AL7" s="45"/>
      <c r="AM7" s="45"/>
      <c r="AN7" s="13" t="s">
        <v>37</v>
      </c>
      <c r="AO7" s="15" t="e">
        <f>SUM(AP7:AS7)</f>
        <v>#VALUE!</v>
      </c>
      <c r="AP7" s="18">
        <f t="shared" ref="AP7:AS12" si="3">D7+AJ7</f>
        <v>6356976.9000000004</v>
      </c>
      <c r="AQ7" s="18">
        <f t="shared" si="3"/>
        <v>15</v>
      </c>
      <c r="AR7" s="18">
        <f t="shared" si="3"/>
        <v>10</v>
      </c>
      <c r="AS7" s="18" t="e">
        <f t="shared" si="3"/>
        <v>#VALUE!</v>
      </c>
      <c r="AU7" s="56"/>
    </row>
    <row r="8" spans="1:48" ht="94.5" customHeight="1" x14ac:dyDescent="0.3">
      <c r="A8" s="11">
        <v>2</v>
      </c>
      <c r="B8" s="12" t="s">
        <v>13</v>
      </c>
      <c r="C8" s="18">
        <v>16</v>
      </c>
      <c r="D8" s="64">
        <v>2211122.4</v>
      </c>
      <c r="E8" s="18">
        <v>10</v>
      </c>
      <c r="F8" s="18">
        <f>'[3]3_кв_21'!$DN$63</f>
        <v>0</v>
      </c>
      <c r="G8" s="18">
        <f>'[3]4_кв_21'!$DN$63</f>
        <v>0</v>
      </c>
      <c r="H8" s="18">
        <f>ROUND(C8/12*$AV$3,0)</f>
        <v>11</v>
      </c>
      <c r="I8" s="39">
        <f>[2]Итого!$DN$63</f>
        <v>19</v>
      </c>
      <c r="J8" s="34">
        <f>[4]Итого!$DN$58</f>
        <v>1362974.19</v>
      </c>
      <c r="K8" s="19">
        <f t="shared" ref="K8:K12" si="4">IFERROR(ROUND(I8/H8*100,2),0)</f>
        <v>172.73</v>
      </c>
      <c r="L8" s="18">
        <f t="shared" ref="L8:L11" si="5">I8-H8</f>
        <v>8</v>
      </c>
      <c r="M8" s="18">
        <f>IFERROR(IF(L8&gt;0,L8,0),0)</f>
        <v>8</v>
      </c>
      <c r="N8" s="18">
        <f>IFERROR(IF(L8&lt;0,L8,0),0)</f>
        <v>0</v>
      </c>
      <c r="O8" s="18">
        <f t="shared" si="1"/>
        <v>2</v>
      </c>
      <c r="P8" s="20" t="e">
        <f>ROUND((Q8+U8),0)</f>
        <v>#REF!</v>
      </c>
      <c r="Q8" s="18" t="e">
        <f>ROUND((#REF!-#REF!),0)</f>
        <v>#REF!</v>
      </c>
      <c r="R8" s="18" t="e">
        <f>ROUND((#REF!-#REF!),0)</f>
        <v>#REF!</v>
      </c>
      <c r="S8" s="18" t="e">
        <f>ROUND((#REF!-#REF!),0)</f>
        <v>#REF!</v>
      </c>
      <c r="T8" s="18" t="e">
        <f>ROUND((#REF!-#REF!),0)</f>
        <v>#REF!</v>
      </c>
      <c r="U8" s="18" t="e">
        <f>ROUND((#REF!-I8),0)</f>
        <v>#REF!</v>
      </c>
      <c r="V8" s="18" t="e">
        <f>ROUND((#REF!-#REF!),0)</f>
        <v>#REF!</v>
      </c>
      <c r="W8" s="20" t="e">
        <f t="shared" ref="W8:W10" si="6">X8+AB8</f>
        <v>#REF!</v>
      </c>
      <c r="X8" s="18" t="e">
        <f>ROUND((Q8-#REF!),0)</f>
        <v>#REF!</v>
      </c>
      <c r="Y8" s="18" t="e">
        <f>ROUND((R8-#REF!),0)</f>
        <v>#REF!</v>
      </c>
      <c r="Z8" s="18" t="e">
        <f>ROUND((S8-#REF!),0)</f>
        <v>#REF!</v>
      </c>
      <c r="AA8" s="18" t="e">
        <f>ROUND((T8-#REF!),0)</f>
        <v>#REF!</v>
      </c>
      <c r="AB8" s="18" t="e">
        <f>ROUND((U8-O8),0)</f>
        <v>#REF!</v>
      </c>
      <c r="AC8" s="18" t="e">
        <f>ROUND((V8-#REF!),0)</f>
        <v>#REF!</v>
      </c>
      <c r="AD8" s="18">
        <f t="shared" ref="AD8:AD12" si="7">ROUND((C8-I8),0)</f>
        <v>-3</v>
      </c>
      <c r="AE8" s="21">
        <f t="shared" si="2"/>
        <v>-1.5</v>
      </c>
      <c r="AF8" s="14">
        <v>30</v>
      </c>
      <c r="AG8" s="45"/>
      <c r="AH8" s="45"/>
      <c r="AI8" s="45">
        <v>3</v>
      </c>
      <c r="AJ8" s="45"/>
      <c r="AK8" s="45"/>
      <c r="AL8" s="45"/>
      <c r="AM8" s="45"/>
      <c r="AN8" s="13"/>
      <c r="AO8" s="15">
        <f t="shared" ref="AO8:AO12" si="8">SUM(AP8:AS8)</f>
        <v>2211132.4</v>
      </c>
      <c r="AP8" s="18">
        <f t="shared" si="3"/>
        <v>2211122.4</v>
      </c>
      <c r="AQ8" s="18">
        <f t="shared" si="3"/>
        <v>10</v>
      </c>
      <c r="AR8" s="18">
        <f t="shared" si="3"/>
        <v>0</v>
      </c>
      <c r="AS8" s="18">
        <f t="shared" si="3"/>
        <v>0</v>
      </c>
      <c r="AU8" s="54" t="s">
        <v>51</v>
      </c>
    </row>
    <row r="9" spans="1:48" ht="95.25" customHeight="1" x14ac:dyDescent="0.3">
      <c r="A9" s="11">
        <v>3</v>
      </c>
      <c r="B9" s="12" t="s">
        <v>14</v>
      </c>
      <c r="C9" s="18">
        <v>294</v>
      </c>
      <c r="D9" s="64">
        <v>34736437.509999998</v>
      </c>
      <c r="E9" s="18">
        <v>100</v>
      </c>
      <c r="F9" s="18">
        <v>41</v>
      </c>
      <c r="G9" s="18">
        <v>2</v>
      </c>
      <c r="H9" s="18">
        <f t="shared" ref="H9:H14" si="9">ROUND(C9/12*$AV$3,0)</f>
        <v>196</v>
      </c>
      <c r="I9" s="38">
        <f>[2]Итого!$DN$74</f>
        <v>325</v>
      </c>
      <c r="J9" s="18">
        <f>[4]Итого!$DN68</f>
        <v>27476054.920000002</v>
      </c>
      <c r="K9" s="19">
        <f t="shared" si="4"/>
        <v>165.82</v>
      </c>
      <c r="L9" s="18">
        <f t="shared" si="5"/>
        <v>129</v>
      </c>
      <c r="M9" s="18">
        <f t="shared" ref="M9:M12" si="10">IFERROR(IF(L9&gt;0,L9,0),0)</f>
        <v>129</v>
      </c>
      <c r="N9" s="18">
        <f t="shared" ref="N9:N12" si="11">IFERROR(IF(L9&lt;0,L9,0),0)</f>
        <v>0</v>
      </c>
      <c r="O9" s="18">
        <f t="shared" si="1"/>
        <v>41</v>
      </c>
      <c r="P9" s="20" t="e">
        <f t="shared" ref="P9:P12" si="12">ROUND((Q9+U9),0)</f>
        <v>#REF!</v>
      </c>
      <c r="Q9" s="18" t="e">
        <f>ROUND((#REF!-#REF!),0)</f>
        <v>#REF!</v>
      </c>
      <c r="R9" s="18" t="e">
        <f>ROUND((#REF!-#REF!),0)</f>
        <v>#REF!</v>
      </c>
      <c r="S9" s="18" t="e">
        <f>ROUND((#REF!-#REF!),0)</f>
        <v>#REF!</v>
      </c>
      <c r="T9" s="18" t="e">
        <f>ROUND((#REF!-#REF!),0)</f>
        <v>#REF!</v>
      </c>
      <c r="U9" s="18" t="e">
        <f>ROUND((#REF!-I9),0)</f>
        <v>#REF!</v>
      </c>
      <c r="V9" s="18" t="e">
        <f>ROUND((#REF!-#REF!),0)</f>
        <v>#REF!</v>
      </c>
      <c r="W9" s="20" t="e">
        <f t="shared" si="6"/>
        <v>#REF!</v>
      </c>
      <c r="X9" s="18" t="e">
        <f>ROUND((Q9-#REF!),0)</f>
        <v>#REF!</v>
      </c>
      <c r="Y9" s="18" t="e">
        <f>ROUND((R9-#REF!),0)</f>
        <v>#REF!</v>
      </c>
      <c r="Z9" s="18" t="e">
        <f>ROUND((S9-#REF!),0)</f>
        <v>#REF!</v>
      </c>
      <c r="AA9" s="18" t="e">
        <f>ROUND((T9-#REF!),0)</f>
        <v>#REF!</v>
      </c>
      <c r="AB9" s="18" t="e">
        <f t="shared" ref="AB9:AB12" si="13">ROUND((U9-O9),0)</f>
        <v>#REF!</v>
      </c>
      <c r="AC9" s="18" t="e">
        <f>ROUND((V9-#REF!),0)</f>
        <v>#REF!</v>
      </c>
      <c r="AD9" s="18">
        <f t="shared" si="7"/>
        <v>-31</v>
      </c>
      <c r="AE9" s="21">
        <f t="shared" si="2"/>
        <v>-0.8</v>
      </c>
      <c r="AF9" s="14"/>
      <c r="AG9" s="45"/>
      <c r="AH9" s="45"/>
      <c r="AI9" s="45">
        <v>31</v>
      </c>
      <c r="AJ9" s="45"/>
      <c r="AK9" s="45"/>
      <c r="AL9" s="45"/>
      <c r="AM9" s="45"/>
      <c r="AN9" s="13" t="s">
        <v>36</v>
      </c>
      <c r="AO9" s="15">
        <f t="shared" si="8"/>
        <v>34736580.509999998</v>
      </c>
      <c r="AP9" s="18">
        <f t="shared" si="3"/>
        <v>34736437.509999998</v>
      </c>
      <c r="AQ9" s="18">
        <f t="shared" si="3"/>
        <v>100</v>
      </c>
      <c r="AR9" s="18">
        <f t="shared" si="3"/>
        <v>41</v>
      </c>
      <c r="AS9" s="18">
        <f t="shared" si="3"/>
        <v>2</v>
      </c>
      <c r="AU9" s="55"/>
    </row>
    <row r="10" spans="1:48" ht="56.25" customHeight="1" x14ac:dyDescent="0.4">
      <c r="A10" s="11">
        <v>4</v>
      </c>
      <c r="B10" s="12" t="s">
        <v>15</v>
      </c>
      <c r="C10" s="18">
        <v>23</v>
      </c>
      <c r="D10" s="64">
        <v>3178488.45</v>
      </c>
      <c r="E10" s="18">
        <v>8</v>
      </c>
      <c r="F10" s="18">
        <v>7</v>
      </c>
      <c r="G10" s="18">
        <v>1</v>
      </c>
      <c r="H10" s="18">
        <f t="shared" si="9"/>
        <v>15</v>
      </c>
      <c r="I10" s="38">
        <f>[2]Итого!$DN$75</f>
        <v>23</v>
      </c>
      <c r="J10" s="18">
        <f>[4]Итого!$DN69</f>
        <v>1434020.36</v>
      </c>
      <c r="K10" s="19">
        <f t="shared" si="4"/>
        <v>153.33000000000001</v>
      </c>
      <c r="L10" s="18">
        <f t="shared" si="5"/>
        <v>8</v>
      </c>
      <c r="M10" s="18">
        <f t="shared" si="10"/>
        <v>8</v>
      </c>
      <c r="N10" s="18">
        <f t="shared" si="11"/>
        <v>0</v>
      </c>
      <c r="O10" s="18">
        <f t="shared" si="1"/>
        <v>3</v>
      </c>
      <c r="P10" s="20" t="e">
        <f t="shared" si="12"/>
        <v>#REF!</v>
      </c>
      <c r="Q10" s="18" t="e">
        <f>ROUND((#REF!-#REF!),0)</f>
        <v>#REF!</v>
      </c>
      <c r="R10" s="18" t="e">
        <f>ROUND((#REF!-#REF!),0)</f>
        <v>#REF!</v>
      </c>
      <c r="S10" s="18" t="e">
        <f>ROUND((#REF!-#REF!),0)</f>
        <v>#REF!</v>
      </c>
      <c r="T10" s="18" t="e">
        <f>ROUND((#REF!-#REF!),0)</f>
        <v>#REF!</v>
      </c>
      <c r="U10" s="18" t="e">
        <f>ROUND((#REF!-I10),0)</f>
        <v>#REF!</v>
      </c>
      <c r="V10" s="18" t="e">
        <f>ROUND((#REF!-#REF!),0)</f>
        <v>#REF!</v>
      </c>
      <c r="W10" s="20" t="e">
        <f t="shared" si="6"/>
        <v>#REF!</v>
      </c>
      <c r="X10" s="18" t="e">
        <f>ROUND((Q10-#REF!),0)</f>
        <v>#REF!</v>
      </c>
      <c r="Y10" s="18" t="e">
        <f>ROUND((R10-#REF!),0)</f>
        <v>#REF!</v>
      </c>
      <c r="Z10" s="18" t="e">
        <f>ROUND((S10-#REF!),0)</f>
        <v>#REF!</v>
      </c>
      <c r="AA10" s="18" t="e">
        <f>ROUND((T10-#REF!),0)</f>
        <v>#REF!</v>
      </c>
      <c r="AB10" s="18" t="e">
        <f t="shared" si="13"/>
        <v>#REF!</v>
      </c>
      <c r="AC10" s="18" t="e">
        <f>ROUND((V10-#REF!),0)</f>
        <v>#REF!</v>
      </c>
      <c r="AD10" s="18">
        <f t="shared" si="7"/>
        <v>0</v>
      </c>
      <c r="AE10" s="21">
        <f t="shared" si="2"/>
        <v>0</v>
      </c>
      <c r="AF10" s="14">
        <v>7</v>
      </c>
      <c r="AG10" s="45"/>
      <c r="AH10" s="45"/>
      <c r="AI10" s="45"/>
      <c r="AJ10" s="45"/>
      <c r="AK10" s="45"/>
      <c r="AL10" s="45"/>
      <c r="AM10" s="45"/>
      <c r="AN10" s="15"/>
      <c r="AO10" s="15">
        <f t="shared" si="8"/>
        <v>3178504.45</v>
      </c>
      <c r="AP10" s="18">
        <f t="shared" si="3"/>
        <v>3178488.45</v>
      </c>
      <c r="AQ10" s="18">
        <f t="shared" si="3"/>
        <v>8</v>
      </c>
      <c r="AR10" s="18">
        <f t="shared" si="3"/>
        <v>7</v>
      </c>
      <c r="AS10" s="18">
        <f t="shared" si="3"/>
        <v>1</v>
      </c>
      <c r="AU10" s="53" t="s">
        <v>52</v>
      </c>
    </row>
    <row r="11" spans="1:48" ht="55.5" customHeight="1" x14ac:dyDescent="0.4">
      <c r="A11" s="11">
        <v>5</v>
      </c>
      <c r="B11" s="12" t="s">
        <v>16</v>
      </c>
      <c r="C11" s="18">
        <f>[5]V_МО_21!$DN$101</f>
        <v>1</v>
      </c>
      <c r="D11" s="64">
        <v>138195.15</v>
      </c>
      <c r="E11" s="18">
        <f>'[3]2_кв_21'!$DN$101</f>
        <v>0</v>
      </c>
      <c r="F11" s="18" t="s">
        <v>22</v>
      </c>
      <c r="G11" s="18" t="s">
        <v>22</v>
      </c>
      <c r="H11" s="18">
        <f>ROUND(C11/12*$AV$3,0)</f>
        <v>1</v>
      </c>
      <c r="I11" s="40">
        <f>[2]Итого!$DN$101</f>
        <v>1</v>
      </c>
      <c r="J11" s="18"/>
      <c r="K11" s="19">
        <f t="shared" si="4"/>
        <v>100</v>
      </c>
      <c r="L11" s="18">
        <f t="shared" si="5"/>
        <v>0</v>
      </c>
      <c r="M11" s="18">
        <f t="shared" si="10"/>
        <v>0</v>
      </c>
      <c r="N11" s="18">
        <f t="shared" si="11"/>
        <v>0</v>
      </c>
      <c r="O11" s="18">
        <f t="shared" si="1"/>
        <v>0</v>
      </c>
      <c r="P11" s="20" t="e">
        <f t="shared" si="12"/>
        <v>#REF!</v>
      </c>
      <c r="Q11" s="18" t="e">
        <f>ROUND((#REF!-#REF!),0)</f>
        <v>#REF!</v>
      </c>
      <c r="R11" s="18" t="e">
        <f>ROUND((#REF!-#REF!),0)</f>
        <v>#REF!</v>
      </c>
      <c r="S11" s="18" t="e">
        <f>ROUND((#REF!-#REF!),0)</f>
        <v>#REF!</v>
      </c>
      <c r="T11" s="18" t="e">
        <f>ROUND((#REF!-#REF!),0)</f>
        <v>#REF!</v>
      </c>
      <c r="U11" s="18" t="e">
        <f>ROUND((#REF!-I11),0)</f>
        <v>#REF!</v>
      </c>
      <c r="V11" s="18" t="e">
        <f>ROUND((#REF!-#REF!),0)</f>
        <v>#REF!</v>
      </c>
      <c r="W11" s="20" t="e">
        <f t="shared" ref="W11:W14" si="14">X11+AB11</f>
        <v>#REF!</v>
      </c>
      <c r="X11" s="18" t="e">
        <f>ROUND((Q11-#REF!),0)</f>
        <v>#REF!</v>
      </c>
      <c r="Y11" s="18" t="e">
        <f>ROUND((R11-#REF!),0)</f>
        <v>#REF!</v>
      </c>
      <c r="Z11" s="18" t="e">
        <f>ROUND((S11-#REF!),0)</f>
        <v>#REF!</v>
      </c>
      <c r="AA11" s="18" t="e">
        <f>ROUND((T11-#REF!),0)</f>
        <v>#REF!</v>
      </c>
      <c r="AB11" s="18" t="e">
        <f t="shared" si="13"/>
        <v>#REF!</v>
      </c>
      <c r="AC11" s="18" t="e">
        <f>ROUND((V11-#REF!),0)</f>
        <v>#REF!</v>
      </c>
      <c r="AD11" s="18">
        <f t="shared" si="7"/>
        <v>0</v>
      </c>
      <c r="AE11" s="21">
        <f t="shared" si="2"/>
        <v>0</v>
      </c>
      <c r="AF11" s="14"/>
      <c r="AG11" s="45"/>
      <c r="AH11" s="45"/>
      <c r="AI11" s="45"/>
      <c r="AJ11" s="45"/>
      <c r="AK11" s="45"/>
      <c r="AL11" s="45"/>
      <c r="AM11" s="45"/>
      <c r="AN11" s="13"/>
      <c r="AO11" s="15" t="e">
        <f t="shared" si="8"/>
        <v>#VALUE!</v>
      </c>
      <c r="AP11" s="18">
        <f t="shared" si="3"/>
        <v>138195.15</v>
      </c>
      <c r="AQ11" s="18">
        <f t="shared" si="3"/>
        <v>0</v>
      </c>
      <c r="AR11" s="18" t="e">
        <f t="shared" si="3"/>
        <v>#VALUE!</v>
      </c>
      <c r="AS11" s="18" t="e">
        <f t="shared" si="3"/>
        <v>#VALUE!</v>
      </c>
      <c r="AU11" s="53"/>
    </row>
    <row r="12" spans="1:48" ht="81.75" customHeight="1" x14ac:dyDescent="0.3">
      <c r="A12" s="11">
        <v>6</v>
      </c>
      <c r="B12" s="12" t="s">
        <v>17</v>
      </c>
      <c r="C12" s="18">
        <v>68</v>
      </c>
      <c r="D12" s="64">
        <v>8291709</v>
      </c>
      <c r="E12" s="18">
        <v>12</v>
      </c>
      <c r="F12" s="18" t="s">
        <v>22</v>
      </c>
      <c r="G12" s="18" t="s">
        <v>22</v>
      </c>
      <c r="H12" s="18">
        <f t="shared" si="9"/>
        <v>45</v>
      </c>
      <c r="I12" s="40">
        <f>[2]Итого!$DN$102</f>
        <v>75</v>
      </c>
      <c r="J12" s="18"/>
      <c r="K12" s="19">
        <f t="shared" si="4"/>
        <v>166.67</v>
      </c>
      <c r="L12" s="18">
        <f>I12-H12</f>
        <v>30</v>
      </c>
      <c r="M12" s="18">
        <f t="shared" si="10"/>
        <v>30</v>
      </c>
      <c r="N12" s="18">
        <f t="shared" si="11"/>
        <v>0</v>
      </c>
      <c r="O12" s="18">
        <f t="shared" si="1"/>
        <v>9</v>
      </c>
      <c r="P12" s="20" t="e">
        <f t="shared" si="12"/>
        <v>#REF!</v>
      </c>
      <c r="Q12" s="18" t="e">
        <f>ROUND((#REF!-#REF!),0)</f>
        <v>#REF!</v>
      </c>
      <c r="R12" s="18" t="e">
        <f>ROUND((#REF!-#REF!),0)</f>
        <v>#REF!</v>
      </c>
      <c r="S12" s="18" t="e">
        <f>ROUND((#REF!-#REF!),0)</f>
        <v>#REF!</v>
      </c>
      <c r="T12" s="18" t="e">
        <f>ROUND((#REF!-#REF!),0)</f>
        <v>#REF!</v>
      </c>
      <c r="U12" s="18" t="e">
        <f>ROUND((#REF!-I12),0)</f>
        <v>#REF!</v>
      </c>
      <c r="V12" s="18" t="e">
        <f>ROUND((#REF!-#REF!),0)</f>
        <v>#REF!</v>
      </c>
      <c r="W12" s="20" t="e">
        <f t="shared" si="14"/>
        <v>#REF!</v>
      </c>
      <c r="X12" s="18" t="e">
        <f>ROUND((Q12-#REF!),0)</f>
        <v>#REF!</v>
      </c>
      <c r="Y12" s="18" t="e">
        <f>ROUND((R12-#REF!),0)</f>
        <v>#REF!</v>
      </c>
      <c r="Z12" s="18" t="e">
        <f>ROUND((S12-#REF!),0)</f>
        <v>#REF!</v>
      </c>
      <c r="AA12" s="18" t="e">
        <f>ROUND((T12-#REF!),0)</f>
        <v>#REF!</v>
      </c>
      <c r="AB12" s="18" t="e">
        <f t="shared" si="13"/>
        <v>#REF!</v>
      </c>
      <c r="AC12" s="18" t="e">
        <f>ROUND((V12-#REF!),0)</f>
        <v>#REF!</v>
      </c>
      <c r="AD12" s="18">
        <f t="shared" si="7"/>
        <v>-7</v>
      </c>
      <c r="AE12" s="21">
        <f t="shared" si="2"/>
        <v>-0.8</v>
      </c>
      <c r="AF12" s="14">
        <v>70</v>
      </c>
      <c r="AG12" s="45"/>
      <c r="AH12" s="45"/>
      <c r="AI12" s="45">
        <v>7</v>
      </c>
      <c r="AJ12" s="45"/>
      <c r="AK12" s="45"/>
      <c r="AL12" s="45"/>
      <c r="AM12" s="45"/>
      <c r="AN12" s="15" t="s">
        <v>38</v>
      </c>
      <c r="AO12" s="15" t="e">
        <f t="shared" si="8"/>
        <v>#VALUE!</v>
      </c>
      <c r="AP12" s="18">
        <f t="shared" si="3"/>
        <v>8291709</v>
      </c>
      <c r="AQ12" s="18">
        <f t="shared" si="3"/>
        <v>12</v>
      </c>
      <c r="AR12" s="18" t="e">
        <f t="shared" si="3"/>
        <v>#VALUE!</v>
      </c>
      <c r="AS12" s="18" t="e">
        <f t="shared" si="3"/>
        <v>#VALUE!</v>
      </c>
      <c r="AU12" s="54" t="s">
        <v>53</v>
      </c>
    </row>
    <row r="13" spans="1:48" s="23" customFormat="1" ht="26.25" x14ac:dyDescent="0.3">
      <c r="A13" s="24"/>
      <c r="B13" s="25" t="s">
        <v>18</v>
      </c>
      <c r="C13" s="26">
        <f>SUM(C7:C12)</f>
        <v>450</v>
      </c>
      <c r="D13" s="65">
        <f>SUM(D7:D12)</f>
        <v>54912929.410000004</v>
      </c>
      <c r="E13" s="26">
        <f t="shared" ref="E13:G13" si="15">SUM(E7:E12)</f>
        <v>145</v>
      </c>
      <c r="F13" s="26">
        <f t="shared" si="15"/>
        <v>58</v>
      </c>
      <c r="G13" s="26">
        <f t="shared" si="15"/>
        <v>3</v>
      </c>
      <c r="H13" s="26">
        <f>SUM(H7:H12)</f>
        <v>300</v>
      </c>
      <c r="I13" s="41">
        <f>SUM(I7:I12)</f>
        <v>494</v>
      </c>
      <c r="J13" s="26">
        <f>SUM(J7:J12)</f>
        <v>34186521.410000004</v>
      </c>
      <c r="K13" s="27">
        <f t="shared" ref="K13:K15" si="16">IFERROR(ROUND(I13/D13*100,2),0)</f>
        <v>0</v>
      </c>
      <c r="L13" s="49">
        <f>I13-H13</f>
        <v>194</v>
      </c>
      <c r="M13" s="26">
        <f t="shared" ref="M13:AD13" si="17">SUM(M7:M12)</f>
        <v>194</v>
      </c>
      <c r="N13" s="26">
        <f t="shared" si="17"/>
        <v>0</v>
      </c>
      <c r="O13" s="49">
        <f t="shared" si="1"/>
        <v>62</v>
      </c>
      <c r="P13" s="26" t="e">
        <f t="shared" si="17"/>
        <v>#REF!</v>
      </c>
      <c r="Q13" s="26" t="e">
        <f t="shared" si="17"/>
        <v>#REF!</v>
      </c>
      <c r="R13" s="26" t="e">
        <f t="shared" si="17"/>
        <v>#REF!</v>
      </c>
      <c r="S13" s="26" t="e">
        <f t="shared" si="17"/>
        <v>#REF!</v>
      </c>
      <c r="T13" s="26" t="e">
        <f t="shared" si="17"/>
        <v>#REF!</v>
      </c>
      <c r="U13" s="26" t="e">
        <f t="shared" si="17"/>
        <v>#REF!</v>
      </c>
      <c r="V13" s="26" t="e">
        <f t="shared" si="17"/>
        <v>#REF!</v>
      </c>
      <c r="W13" s="26" t="e">
        <f t="shared" si="17"/>
        <v>#REF!</v>
      </c>
      <c r="X13" s="26" t="e">
        <f t="shared" si="17"/>
        <v>#REF!</v>
      </c>
      <c r="Y13" s="26" t="e">
        <f t="shared" si="17"/>
        <v>#REF!</v>
      </c>
      <c r="Z13" s="26" t="e">
        <f t="shared" si="17"/>
        <v>#REF!</v>
      </c>
      <c r="AA13" s="26" t="e">
        <f t="shared" si="17"/>
        <v>#REF!</v>
      </c>
      <c r="AB13" s="26" t="e">
        <f t="shared" si="17"/>
        <v>#REF!</v>
      </c>
      <c r="AC13" s="26" t="e">
        <f t="shared" si="17"/>
        <v>#REF!</v>
      </c>
      <c r="AD13" s="26">
        <f t="shared" si="17"/>
        <v>-44</v>
      </c>
      <c r="AE13" s="26">
        <f>AD13/O13</f>
        <v>-0.70967741935483875</v>
      </c>
      <c r="AF13" s="28">
        <f>SUM(AF7:AF12)</f>
        <v>107</v>
      </c>
      <c r="AG13" s="46">
        <f>SUM(AG7:AG12)</f>
        <v>0</v>
      </c>
      <c r="AH13" s="46">
        <f t="shared" ref="AH13:AI13" si="18">SUM(AH7:AH12)</f>
        <v>0</v>
      </c>
      <c r="AI13" s="46">
        <f t="shared" si="18"/>
        <v>44</v>
      </c>
      <c r="AJ13" s="46">
        <f>SUM(AJ7:AJ12)</f>
        <v>0</v>
      </c>
      <c r="AK13" s="46">
        <f>SUM(AK7:AK12)</f>
        <v>0</v>
      </c>
      <c r="AL13" s="46">
        <f t="shared" ref="AL13:AM13" si="19">SUM(AL7:AL12)</f>
        <v>0</v>
      </c>
      <c r="AM13" s="46">
        <f t="shared" si="19"/>
        <v>0</v>
      </c>
      <c r="AN13" s="26"/>
      <c r="AO13" s="26" t="e">
        <f t="shared" ref="AO13" si="20">SUM(AO7:AO12)</f>
        <v>#VALUE!</v>
      </c>
      <c r="AP13" s="26">
        <f t="shared" ref="AP13" si="21">SUM(AP7:AP12)</f>
        <v>54912929.410000004</v>
      </c>
      <c r="AQ13" s="26">
        <f t="shared" ref="AQ13" si="22">SUM(AQ7:AQ12)</f>
        <v>145</v>
      </c>
      <c r="AR13" s="26" t="e">
        <f t="shared" ref="AR13" si="23">SUM(AR7:AR12)</f>
        <v>#VALUE!</v>
      </c>
      <c r="AS13" s="26" t="e">
        <f t="shared" ref="AS13" si="24">SUM(AS7:AS12)</f>
        <v>#VALUE!</v>
      </c>
      <c r="AU13" s="51"/>
    </row>
    <row r="14" spans="1:48" ht="78.75" x14ac:dyDescent="0.3">
      <c r="A14" s="75"/>
      <c r="B14" s="76" t="s">
        <v>19</v>
      </c>
      <c r="C14" s="77">
        <v>306</v>
      </c>
      <c r="D14" s="78">
        <v>16498011.470000001</v>
      </c>
      <c r="E14" s="77">
        <v>41</v>
      </c>
      <c r="F14" s="77">
        <v>42</v>
      </c>
      <c r="G14" s="77">
        <v>41</v>
      </c>
      <c r="H14" s="18">
        <f t="shared" si="9"/>
        <v>204</v>
      </c>
      <c r="I14" s="79">
        <v>104</v>
      </c>
      <c r="J14" s="77">
        <f>'[6]62'!DL109</f>
        <v>0</v>
      </c>
      <c r="K14" s="80">
        <f>IFERROR(ROUND(I14/H14*100,2),0)</f>
        <v>50.98</v>
      </c>
      <c r="L14" s="77">
        <f>I14-H14</f>
        <v>-100</v>
      </c>
      <c r="M14" s="77">
        <f>IFERROR(IF(L14&gt;0,L14,0),0)</f>
        <v>0</v>
      </c>
      <c r="N14" s="77">
        <f>IFERROR(IF(L14&lt;0,L14,0),0)</f>
        <v>-100</v>
      </c>
      <c r="O14" s="81">
        <f t="shared" si="1"/>
        <v>13</v>
      </c>
      <c r="P14" s="82" t="e">
        <f>ROUND((Q14+U14),0)</f>
        <v>#REF!</v>
      </c>
      <c r="Q14" s="77" t="e">
        <f>ROUND((#REF!-#REF!),0)</f>
        <v>#REF!</v>
      </c>
      <c r="R14" s="77" t="e">
        <f>ROUND((#REF!-#REF!),0)</f>
        <v>#REF!</v>
      </c>
      <c r="S14" s="77" t="e">
        <f>ROUND((#REF!-#REF!),0)</f>
        <v>#REF!</v>
      </c>
      <c r="T14" s="77" t="e">
        <f>ROUND((#REF!-#REF!),0)</f>
        <v>#REF!</v>
      </c>
      <c r="U14" s="77" t="e">
        <f>ROUND((#REF!-I14),0)</f>
        <v>#REF!</v>
      </c>
      <c r="V14" s="77" t="e">
        <f>ROUND((#REF!-#REF!),0)</f>
        <v>#REF!</v>
      </c>
      <c r="W14" s="82" t="e">
        <f t="shared" si="14"/>
        <v>#REF!</v>
      </c>
      <c r="X14" s="83" t="e">
        <f>ROUND((Q14-#REF!),0)</f>
        <v>#REF!</v>
      </c>
      <c r="Y14" s="83" t="e">
        <f>ROUND((R14-#REF!),0)</f>
        <v>#REF!</v>
      </c>
      <c r="Z14" s="83" t="e">
        <f>ROUND((S14-#REF!),0)</f>
        <v>#REF!</v>
      </c>
      <c r="AA14" s="83" t="e">
        <f>ROUND((T14-#REF!),0)</f>
        <v>#REF!</v>
      </c>
      <c r="AB14" s="83" t="e">
        <f>ROUND((U14-O14),0)</f>
        <v>#REF!</v>
      </c>
      <c r="AC14" s="83" t="e">
        <f>ROUND((V14-#REF!),0)</f>
        <v>#REF!</v>
      </c>
      <c r="AD14" s="83">
        <f>ROUND((C14-I14),0)</f>
        <v>202</v>
      </c>
      <c r="AE14" s="84">
        <f>IFERROR(ROUND((AD14/O14),1),0)</f>
        <v>15.5</v>
      </c>
      <c r="AF14" s="85"/>
      <c r="AG14" s="86"/>
      <c r="AH14" s="86"/>
      <c r="AI14" s="86">
        <v>-44</v>
      </c>
      <c r="AJ14" s="86"/>
      <c r="AK14" s="86"/>
      <c r="AL14" s="86"/>
      <c r="AM14" s="86"/>
      <c r="AN14" s="87"/>
      <c r="AO14" s="87">
        <f>SUM(AP14:AS14)</f>
        <v>16498135.470000001</v>
      </c>
      <c r="AP14" s="77">
        <f>D14+AJ14</f>
        <v>16498011.470000001</v>
      </c>
      <c r="AQ14" s="77">
        <f>E14+AK14</f>
        <v>41</v>
      </c>
      <c r="AR14" s="77">
        <f>F14+AL14</f>
        <v>42</v>
      </c>
      <c r="AS14" s="77">
        <f>G14+AM14</f>
        <v>41</v>
      </c>
      <c r="AU14" s="88"/>
    </row>
    <row r="15" spans="1:48" s="22" customFormat="1" ht="39.75" customHeight="1" x14ac:dyDescent="0.4">
      <c r="A15" s="29"/>
      <c r="B15" s="25" t="s">
        <v>20</v>
      </c>
      <c r="C15" s="30">
        <f>C13+C14</f>
        <v>756</v>
      </c>
      <c r="D15" s="66">
        <f>SUM(D13:D14)</f>
        <v>71410940.88000001</v>
      </c>
      <c r="E15" s="30">
        <f t="shared" ref="E15:H15" si="25">E13+E14</f>
        <v>186</v>
      </c>
      <c r="F15" s="30">
        <f t="shared" si="25"/>
        <v>100</v>
      </c>
      <c r="G15" s="30">
        <f t="shared" si="25"/>
        <v>44</v>
      </c>
      <c r="H15" s="30">
        <f t="shared" si="25"/>
        <v>504</v>
      </c>
      <c r="I15" s="42">
        <f>I14+I13</f>
        <v>598</v>
      </c>
      <c r="J15" s="30">
        <f t="shared" ref="J15" si="26">J13+J14</f>
        <v>34186521.410000004</v>
      </c>
      <c r="K15" s="31">
        <f t="shared" si="16"/>
        <v>0</v>
      </c>
      <c r="L15" s="30">
        <f>I15-H15</f>
        <v>94</v>
      </c>
      <c r="M15" s="30">
        <f>M13+M14</f>
        <v>194</v>
      </c>
      <c r="N15" s="30">
        <f>N13+N14</f>
        <v>-100</v>
      </c>
      <c r="O15" s="49">
        <f t="shared" si="1"/>
        <v>75</v>
      </c>
      <c r="P15" s="30" t="e">
        <f t="shared" ref="P15:AC15" si="27">P13+P14</f>
        <v>#REF!</v>
      </c>
      <c r="Q15" s="30" t="e">
        <f t="shared" si="27"/>
        <v>#REF!</v>
      </c>
      <c r="R15" s="30" t="e">
        <f t="shared" si="27"/>
        <v>#REF!</v>
      </c>
      <c r="S15" s="30" t="e">
        <f t="shared" si="27"/>
        <v>#REF!</v>
      </c>
      <c r="T15" s="30" t="e">
        <f t="shared" si="27"/>
        <v>#REF!</v>
      </c>
      <c r="U15" s="30" t="e">
        <f t="shared" si="27"/>
        <v>#REF!</v>
      </c>
      <c r="V15" s="30" t="e">
        <f t="shared" si="27"/>
        <v>#REF!</v>
      </c>
      <c r="W15" s="30" t="e">
        <f t="shared" si="27"/>
        <v>#REF!</v>
      </c>
      <c r="X15" s="30" t="e">
        <f t="shared" si="27"/>
        <v>#REF!</v>
      </c>
      <c r="Y15" s="30" t="e">
        <f t="shared" si="27"/>
        <v>#REF!</v>
      </c>
      <c r="Z15" s="30" t="e">
        <f t="shared" si="27"/>
        <v>#REF!</v>
      </c>
      <c r="AA15" s="30" t="e">
        <f t="shared" si="27"/>
        <v>#REF!</v>
      </c>
      <c r="AB15" s="30" t="e">
        <f t="shared" si="27"/>
        <v>#REF!</v>
      </c>
      <c r="AC15" s="30" t="e">
        <f t="shared" si="27"/>
        <v>#REF!</v>
      </c>
      <c r="AD15" s="30">
        <f>AD13+AD14</f>
        <v>158</v>
      </c>
      <c r="AE15" s="32">
        <f>AD15/O15</f>
        <v>2.1066666666666665</v>
      </c>
      <c r="AF15" s="33">
        <f>SUM(AF13:AF14)</f>
        <v>107</v>
      </c>
      <c r="AG15" s="47">
        <f>SUM(AG13:AG14)</f>
        <v>0</v>
      </c>
      <c r="AH15" s="47">
        <f t="shared" ref="AH15:AI15" si="28">SUM(AH13:AH14)</f>
        <v>0</v>
      </c>
      <c r="AI15" s="47">
        <f t="shared" si="28"/>
        <v>0</v>
      </c>
      <c r="AJ15" s="47">
        <f>AJ13</f>
        <v>0</v>
      </c>
      <c r="AK15" s="47">
        <f>AK13</f>
        <v>0</v>
      </c>
      <c r="AL15" s="47">
        <f t="shared" ref="AL15:AM15" si="29">AL13</f>
        <v>0</v>
      </c>
      <c r="AM15" s="47">
        <f t="shared" si="29"/>
        <v>0</v>
      </c>
      <c r="AN15" s="30"/>
      <c r="AO15" s="30" t="e">
        <f>AO13+AO14</f>
        <v>#VALUE!</v>
      </c>
      <c r="AP15" s="30">
        <f>AP13+AP14</f>
        <v>71410940.88000001</v>
      </c>
      <c r="AQ15" s="30">
        <f t="shared" ref="AQ15" si="30">AQ13+AQ14</f>
        <v>186</v>
      </c>
      <c r="AR15" s="30" t="e">
        <f t="shared" ref="AR15" si="31">AR13+AR14</f>
        <v>#VALUE!</v>
      </c>
      <c r="AS15" s="30" t="e">
        <f t="shared" ref="AS15" si="32">AS13+AS14</f>
        <v>#VALUE!</v>
      </c>
      <c r="AT15" s="95"/>
      <c r="AU15" s="52"/>
    </row>
    <row r="16" spans="1:48" s="2" customFormat="1" ht="27.75" hidden="1" customHeight="1" x14ac:dyDescent="0.35">
      <c r="A16" s="89"/>
      <c r="B16" s="89" t="s">
        <v>44</v>
      </c>
      <c r="C16" s="89"/>
      <c r="D16" s="90">
        <v>1061182.32</v>
      </c>
      <c r="E16" s="89"/>
      <c r="F16" s="89"/>
      <c r="G16" s="89"/>
      <c r="H16" s="89"/>
      <c r="I16" s="89"/>
      <c r="J16" s="89"/>
      <c r="K16" s="89"/>
      <c r="L16" s="89"/>
      <c r="M16" s="89"/>
      <c r="N16" s="91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91"/>
      <c r="AE16" s="92"/>
      <c r="AF16" s="89"/>
      <c r="AG16" s="93"/>
      <c r="AH16" s="93"/>
      <c r="AI16" s="93"/>
      <c r="AJ16" s="89"/>
      <c r="AK16" s="94"/>
      <c r="AL16" s="89"/>
      <c r="AM16" s="89"/>
      <c r="AN16" s="89"/>
      <c r="AO16" s="89"/>
      <c r="AP16" s="89"/>
      <c r="AQ16" s="89"/>
      <c r="AR16" s="89"/>
      <c r="AS16" s="89"/>
      <c r="AT16" s="89"/>
      <c r="AU16" s="89"/>
    </row>
    <row r="17" spans="1:47" s="2" customFormat="1" ht="26.25" hidden="1" x14ac:dyDescent="0.4">
      <c r="A17" s="67"/>
      <c r="B17" s="67" t="s">
        <v>20</v>
      </c>
      <c r="C17" s="68"/>
      <c r="D17" s="66">
        <f>SUM(D15:D16)</f>
        <v>72472123.200000003</v>
      </c>
      <c r="E17" s="68"/>
      <c r="F17" s="68"/>
      <c r="G17" s="68"/>
      <c r="H17" s="68"/>
      <c r="I17" s="68"/>
      <c r="J17" s="68"/>
      <c r="K17" s="67"/>
      <c r="L17" s="67"/>
      <c r="M17" s="67"/>
      <c r="N17" s="67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70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</row>
    <row r="18" spans="1:47" x14ac:dyDescent="0.3">
      <c r="C18" s="16"/>
      <c r="D18" s="16"/>
      <c r="E18" s="16"/>
      <c r="F18" s="16"/>
      <c r="G18" s="16"/>
      <c r="H18" s="16"/>
      <c r="I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P18" s="16"/>
      <c r="AQ18" s="16"/>
      <c r="AR18" s="16"/>
      <c r="AS18" s="16"/>
    </row>
    <row r="19" spans="1:47" x14ac:dyDescent="0.3">
      <c r="C19" s="3"/>
      <c r="D19" s="3"/>
      <c r="E19" s="3"/>
      <c r="F19" s="3"/>
      <c r="G19" s="3"/>
      <c r="H19" s="3"/>
      <c r="O19" s="69">
        <v>8</v>
      </c>
      <c r="AP19" s="3"/>
      <c r="AQ19" s="3"/>
      <c r="AR19" s="3"/>
      <c r="AS19" s="3"/>
    </row>
    <row r="20" spans="1:47" x14ac:dyDescent="0.3">
      <c r="C20" s="3"/>
      <c r="D20" s="3"/>
      <c r="E20" s="3"/>
      <c r="F20" s="3"/>
      <c r="G20" s="3"/>
      <c r="H20" s="3"/>
      <c r="AP20" s="3"/>
      <c r="AQ20" s="3"/>
      <c r="AR20" s="3"/>
      <c r="AS20" s="3"/>
    </row>
  </sheetData>
  <mergeCells count="18">
    <mergeCell ref="B1:AN1"/>
    <mergeCell ref="K3:K5"/>
    <mergeCell ref="L3:N3"/>
    <mergeCell ref="O3:O5"/>
    <mergeCell ref="AN3:AN5"/>
    <mergeCell ref="AD3:AD5"/>
    <mergeCell ref="AE3:AE5"/>
    <mergeCell ref="AG3:AM3"/>
    <mergeCell ref="C3:C5"/>
    <mergeCell ref="I3:I5"/>
    <mergeCell ref="AU3:AU5"/>
    <mergeCell ref="AO3:AS3"/>
    <mergeCell ref="A3:A5"/>
    <mergeCell ref="B3:B5"/>
    <mergeCell ref="AF3:AF5"/>
    <mergeCell ref="P3:V5"/>
    <mergeCell ref="W3:AC5"/>
    <mergeCell ref="H3:H5"/>
  </mergeCells>
  <conditionalFormatting sqref="AN8:AN12 W9:AC13 AJ12:AM12 AD14:AO14 AD7:AI12 AD13:AN13 W15:AN15 C14:C15 C7:V13 E14:V15">
    <cfRule type="cellIs" dxfId="7" priority="15" operator="lessThan">
      <formula>0</formula>
    </cfRule>
  </conditionalFormatting>
  <conditionalFormatting sqref="W14:AC14 W7:AC8">
    <cfRule type="cellIs" dxfId="6" priority="12" operator="lessThan">
      <formula>0</formula>
    </cfRule>
  </conditionalFormatting>
  <conditionalFormatting sqref="AO7:AO12">
    <cfRule type="cellIs" dxfId="5" priority="6" operator="lessThan">
      <formula>0</formula>
    </cfRule>
  </conditionalFormatting>
  <conditionalFormatting sqref="AJ7:AM11">
    <cfRule type="cellIs" dxfId="4" priority="5" operator="lessThan">
      <formula>0</formula>
    </cfRule>
  </conditionalFormatting>
  <conditionalFormatting sqref="AP14:AS15 AO13:AS13 AO15 AP7:AS12">
    <cfRule type="cellIs" dxfId="3" priority="4" operator="lessThan">
      <formula>0</formula>
    </cfRule>
  </conditionalFormatting>
  <conditionalFormatting sqref="AN7">
    <cfRule type="cellIs" dxfId="2" priority="3" operator="lessThan">
      <formula>0</formula>
    </cfRule>
  </conditionalFormatting>
  <conditionalFormatting sqref="D14:D15">
    <cfRule type="cellIs" dxfId="1" priority="2" operator="lessThan">
      <formula>0</formula>
    </cfRule>
  </conditionalFormatting>
  <conditionalFormatting sqref="D16:D17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ДС_ЭКО</vt:lpstr>
      <vt:lpstr>ДС_ЭКО!Область_печати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2021-09-06T09:37:14Z</cp:lastPrinted>
  <dcterms:created xsi:type="dcterms:W3CDTF">2021-03-03T06:16:19Z</dcterms:created>
  <dcterms:modified xsi:type="dcterms:W3CDTF">2021-09-10T11:20:27Z</dcterms:modified>
</cp:coreProperties>
</file>